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410_Technik_Wohnraum_management\Ausschreibungen\Ausschreibung ISH 2026\GU Herrichtung\Paket 3\"/>
    </mc:Choice>
  </mc:AlternateContent>
  <xr:revisionPtr revIDLastSave="0" documentId="13_ncr:1_{F4651146-7F33-4962-BA57-57FCE7CF3CE8}" xr6:coauthVersionLast="47" xr6:coauthVersionMax="47" xr10:uidLastSave="{00000000-0000-0000-0000-000000000000}"/>
  <bookViews>
    <workbookView xWindow="28680" yWindow="-120" windowWidth="29040" windowHeight="15720" xr2:uid="{F7C25A13-6372-43B9-B240-C9B7364010B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0" i="1" l="1"/>
  <c r="E35" i="1"/>
  <c r="E36" i="1" s="1"/>
  <c r="E44" i="1" l="1"/>
  <c r="E45" i="1" s="1"/>
  <c r="E39" i="1" l="1"/>
  <c r="E40" i="1" s="1"/>
  <c r="E47" i="1" s="1"/>
  <c r="E31" i="1" l="1"/>
  <c r="E32" i="1" s="1"/>
  <c r="E27" i="1"/>
  <c r="E28" i="1" s="1"/>
  <c r="E23" i="1"/>
  <c r="E24" i="1" s="1"/>
  <c r="E19" i="1"/>
  <c r="E20" i="1" s="1"/>
  <c r="E53" i="1" s="1"/>
</calcChain>
</file>

<file path=xl/sharedStrings.xml><?xml version="1.0" encoding="utf-8"?>
<sst xmlns="http://schemas.openxmlformats.org/spreadsheetml/2006/main" count="42" uniqueCount="29">
  <si>
    <t>psch</t>
  </si>
  <si>
    <t>Abgebot/Aufgebot</t>
  </si>
  <si>
    <t>Wertungssumme netto</t>
  </si>
  <si>
    <t>Vorbemerkung</t>
  </si>
  <si>
    <t>Die Leistungen umfassen die regelmäßige, bedarfsgerechte und qualitativ hochwertige Ausführung von Arbeiten im Bereich der Instandhaltung.</t>
  </si>
  <si>
    <t>h</t>
  </si>
  <si>
    <t>Die Ausschreibung dient dem Abschluss einer Rahmenvereinbarung mit einem Generalunternehmer zur Durchführung von Bauleistungen
 im Zusammenhang mit der Herrichtung von Wohnungen bei Mieterwechseln.</t>
  </si>
  <si>
    <t xml:space="preserve">Die "Allgemeinen Vertragsbedingungen", die Bestandteil jeder Beauftragung sind, sowie die allgemeinen Vorbemerkungen, 
die Anlage der Ausschreibung sind, sind zu beachten. </t>
  </si>
  <si>
    <t>Die Zusammenstellungen der einzelnen Herrichtungsgewerke sind in dem beigefügten Leistungsverzeichnis definiert.</t>
  </si>
  <si>
    <t>Stundenlohnarbeiten GU, Nachweis:Leistungsbeschreibung, Aufmaß, Tag, Uhrzeit, Name</t>
  </si>
  <si>
    <t>Standardleistungsbuch Gewerk HLS LB 041-046 2025</t>
  </si>
  <si>
    <t xml:space="preserve">Die geschätzten Angaben im Leistungsverzeichnis sind unverbindlich und begründen keinen Anspruch und dienen nur der Ermittlung der Wertungssumme für den Angebotsvergleich. </t>
  </si>
  <si>
    <t xml:space="preserve">Wertungskriterium ist der angebotene Gesamtpreis aller im Leistungsverzeichnis angebotenen Positionen. Alle Positionen werden gleich, also mit der Menge 1, gewichtet.  </t>
  </si>
  <si>
    <t>Das Auf- oder Abgebot ist auf die Gesamtsumme zu bilden. Es bekommt das wirtschaftlichste Angebot den Zuschlag.</t>
  </si>
  <si>
    <t>Bei gleichwertigen Angeboten erfolgt die Vergabe im Losverfahren.</t>
  </si>
  <si>
    <t>Zuschlag für Koordinationsaufwand Generalunternehmer netto pro Auftrag</t>
  </si>
  <si>
    <t>Gesamtsumme netto Elektroarbeiten</t>
  </si>
  <si>
    <t>Gesamtsumme netto Tischlerarbeiten</t>
  </si>
  <si>
    <t>Gesamtsumme netto Maler- und Fußbodenarbeiten</t>
  </si>
  <si>
    <t>Gesamtsumme netto Maurer- und Fliesenlegerarbeiten</t>
  </si>
  <si>
    <t>Gesamtsumme netto Heizungs- und Sanitärarbeiten</t>
  </si>
  <si>
    <t>Wertungssumme Heizungs- und Sanitärarbeiten netto gesamt</t>
  </si>
  <si>
    <t>Zusammenfassung</t>
  </si>
  <si>
    <t>Gesamtsumme netto Reinigung</t>
  </si>
  <si>
    <t xml:space="preserve">Wertungssumme gesamt netto - Herrichtung </t>
  </si>
  <si>
    <t>Bitte füllen Sie alle farblich markierten Felder aus. Entweder mit Abgebot oder Aufgebot</t>
  </si>
  <si>
    <t>Wertungssumme netto für maximal 32 Wohnungen</t>
  </si>
  <si>
    <r>
      <t xml:space="preserve">Die WGS beabsichtigt mit einem Generalunternehmer eine Rahmenvereinbarung im Gesamtwert von </t>
    </r>
    <r>
      <rPr>
        <b/>
        <sz val="11"/>
        <color theme="1"/>
        <rFont val="Calibri"/>
        <family val="2"/>
        <scheme val="minor"/>
      </rPr>
      <t xml:space="preserve">500.000 EUR netto </t>
    </r>
    <r>
      <rPr>
        <sz val="11"/>
        <color theme="1"/>
        <rFont val="Calibri"/>
        <family val="2"/>
        <scheme val="minor"/>
      </rPr>
      <t>zzgl. ges. MwSt. zu schließen .</t>
    </r>
  </si>
  <si>
    <r>
      <t>Die Rahmenvereinbarung hat eine Laufzeit vom</t>
    </r>
    <r>
      <rPr>
        <b/>
        <sz val="11"/>
        <color theme="1"/>
        <rFont val="Calibri"/>
        <family val="2"/>
        <scheme val="minor"/>
      </rPr>
      <t xml:space="preserve"> 15.10.2026 bis 31.03.2027</t>
    </r>
    <r>
      <rPr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</si>
</sst>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;[Red]0"/>
    <numFmt numFmtId="165" formatCode="#,##0;[Red]#,##0"/>
    <numFmt numFmtId="166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3" fillId="0" borderId="0" applyFont="0" applyFill="0" applyBorder="0" applyAlignment="0" applyProtection="0"/>
  </cellStyleXfs>
  <cellXfs count="79">
    <xf numFmtId="0" fontId="0" fillId="0" borderId="0" xfId="0"/>
    <xf numFmtId="0" fontId="2" fillId="0" borderId="1" xfId="0" applyFont="1" applyBorder="1"/>
    <xf numFmtId="0" fontId="0" fillId="0" borderId="1" xfId="0" applyFont="1" applyBorder="1"/>
    <xf numFmtId="0" fontId="2" fillId="0" borderId="5" xfId="0" applyFont="1" applyBorder="1"/>
    <xf numFmtId="0" fontId="2" fillId="0" borderId="13" xfId="0" applyFont="1" applyBorder="1"/>
    <xf numFmtId="0" fontId="2" fillId="0" borderId="8" xfId="0" applyFont="1" applyBorder="1"/>
    <xf numFmtId="0" fontId="2" fillId="0" borderId="0" xfId="0" applyFont="1"/>
    <xf numFmtId="0" fontId="2" fillId="0" borderId="3" xfId="0" applyFont="1" applyBorder="1"/>
    <xf numFmtId="166" fontId="2" fillId="0" borderId="14" xfId="0" applyNumberFormat="1" applyFont="1" applyBorder="1" applyAlignment="1">
      <alignment vertical="top"/>
    </xf>
    <xf numFmtId="166" fontId="2" fillId="0" borderId="4" xfId="0" applyNumberFormat="1" applyFont="1" applyBorder="1" applyAlignment="1">
      <alignment vertical="top"/>
    </xf>
    <xf numFmtId="0" fontId="0" fillId="0" borderId="0" xfId="0" applyFont="1"/>
    <xf numFmtId="166" fontId="0" fillId="0" borderId="0" xfId="0" applyNumberFormat="1" applyFont="1" applyAlignment="1">
      <alignment vertical="top"/>
    </xf>
    <xf numFmtId="165" fontId="0" fillId="0" borderId="0" xfId="0" applyNumberFormat="1" applyFont="1"/>
    <xf numFmtId="166" fontId="0" fillId="0" borderId="0" xfId="0" applyNumberFormat="1" applyFont="1"/>
    <xf numFmtId="0" fontId="0" fillId="0" borderId="2" xfId="0" applyFont="1" applyBorder="1"/>
    <xf numFmtId="166" fontId="0" fillId="0" borderId="2" xfId="0" applyNumberFormat="1" applyFont="1" applyBorder="1" applyAlignment="1">
      <alignment vertical="top"/>
    </xf>
    <xf numFmtId="0" fontId="0" fillId="0" borderId="8" xfId="0" applyFont="1" applyBorder="1"/>
    <xf numFmtId="0" fontId="0" fillId="0" borderId="10" xfId="0" applyFont="1" applyBorder="1"/>
    <xf numFmtId="164" fontId="0" fillId="0" borderId="11" xfId="0" applyNumberFormat="1" applyFont="1" applyBorder="1"/>
    <xf numFmtId="0" fontId="0" fillId="0" borderId="11" xfId="0" applyFont="1" applyBorder="1"/>
    <xf numFmtId="166" fontId="0" fillId="0" borderId="12" xfId="0" applyNumberFormat="1" applyFont="1" applyBorder="1" applyAlignment="1">
      <alignment vertical="top"/>
    </xf>
    <xf numFmtId="0" fontId="0" fillId="0" borderId="3" xfId="0" applyFont="1" applyFill="1" applyBorder="1"/>
    <xf numFmtId="0" fontId="0" fillId="0" borderId="1" xfId="0" applyFont="1" applyFill="1" applyBorder="1"/>
    <xf numFmtId="166" fontId="0" fillId="0" borderId="4" xfId="0" applyNumberFormat="1" applyFont="1" applyFill="1" applyBorder="1" applyAlignment="1">
      <alignment vertical="top"/>
    </xf>
    <xf numFmtId="0" fontId="0" fillId="0" borderId="6" xfId="0" applyFont="1" applyBorder="1"/>
    <xf numFmtId="166" fontId="0" fillId="0" borderId="6" xfId="0" applyNumberFormat="1" applyFont="1" applyBorder="1" applyAlignment="1">
      <alignment vertical="top"/>
    </xf>
    <xf numFmtId="0" fontId="0" fillId="0" borderId="3" xfId="0" applyFont="1" applyBorder="1"/>
    <xf numFmtId="166" fontId="0" fillId="0" borderId="4" xfId="0" applyNumberFormat="1" applyFont="1" applyBorder="1" applyAlignment="1">
      <alignment vertical="top"/>
    </xf>
    <xf numFmtId="166" fontId="0" fillId="0" borderId="16" xfId="0" applyNumberFormat="1" applyFont="1" applyBorder="1" applyAlignment="1">
      <alignment vertical="top"/>
    </xf>
    <xf numFmtId="0" fontId="0" fillId="0" borderId="0" xfId="0" applyFont="1" applyBorder="1"/>
    <xf numFmtId="0" fontId="0" fillId="0" borderId="0" xfId="0" applyFont="1" applyFill="1" applyBorder="1"/>
    <xf numFmtId="0" fontId="0" fillId="0" borderId="9" xfId="0" applyFont="1" applyBorder="1"/>
    <xf numFmtId="166" fontId="0" fillId="0" borderId="1" xfId="0" applyNumberFormat="1" applyFont="1" applyBorder="1" applyAlignment="1">
      <alignment vertical="top"/>
    </xf>
    <xf numFmtId="166" fontId="0" fillId="0" borderId="0" xfId="0" applyNumberFormat="1" applyFont="1" applyBorder="1" applyAlignment="1">
      <alignment vertical="top"/>
    </xf>
    <xf numFmtId="0" fontId="0" fillId="0" borderId="0" xfId="0" applyFont="1" applyAlignment="1">
      <alignment horizontal="center" vertical="top"/>
    </xf>
    <xf numFmtId="0" fontId="5" fillId="0" borderId="0" xfId="0" applyFont="1"/>
    <xf numFmtId="0" fontId="0" fillId="0" borderId="15" xfId="1" quotePrefix="1" applyFont="1" applyFill="1" applyBorder="1" applyAlignment="1">
      <alignment horizontal="left" vertical="top"/>
    </xf>
    <xf numFmtId="0" fontId="0" fillId="0" borderId="3" xfId="1" applyFont="1" applyFill="1" applyBorder="1" applyAlignment="1">
      <alignment horizontal="left" vertical="top"/>
    </xf>
    <xf numFmtId="0" fontId="0" fillId="0" borderId="1" xfId="1" quotePrefix="1" applyFont="1" applyFill="1" applyBorder="1" applyAlignment="1">
      <alignment horizontal="center" vertical="top"/>
    </xf>
    <xf numFmtId="4" fontId="0" fillId="0" borderId="1" xfId="1" applyNumberFormat="1" applyFont="1" applyFill="1" applyBorder="1" applyAlignment="1">
      <alignment horizontal="right" vertical="top"/>
    </xf>
    <xf numFmtId="0" fontId="0" fillId="0" borderId="1" xfId="1" quotePrefix="1" applyFont="1" applyFill="1" applyBorder="1" applyAlignment="1">
      <alignment horizontal="left" vertical="top"/>
    </xf>
    <xf numFmtId="166" fontId="0" fillId="0" borderId="4" xfId="1" applyNumberFormat="1" applyFont="1" applyFill="1" applyBorder="1" applyAlignment="1">
      <alignment horizontal="right" vertical="top"/>
    </xf>
    <xf numFmtId="0" fontId="0" fillId="0" borderId="2" xfId="1" quotePrefix="1" applyFont="1" applyFill="1" applyBorder="1" applyAlignment="1">
      <alignment horizontal="center" vertical="top"/>
    </xf>
    <xf numFmtId="166" fontId="0" fillId="0" borderId="7" xfId="1" applyNumberFormat="1" applyFont="1" applyFill="1" applyBorder="1" applyAlignment="1">
      <alignment horizontal="right" vertical="top"/>
    </xf>
    <xf numFmtId="0" fontId="2" fillId="0" borderId="5" xfId="1" applyFont="1" applyFill="1" applyBorder="1" applyAlignment="1">
      <alignment horizontal="left" vertical="top"/>
    </xf>
    <xf numFmtId="0" fontId="2" fillId="0" borderId="13" xfId="1" quotePrefix="1" applyFont="1" applyFill="1" applyBorder="1" applyAlignment="1">
      <alignment horizontal="left" vertical="top"/>
    </xf>
    <xf numFmtId="166" fontId="2" fillId="0" borderId="14" xfId="1" applyNumberFormat="1" applyFont="1" applyFill="1" applyBorder="1" applyAlignment="1">
      <alignment horizontal="right" vertical="top"/>
    </xf>
    <xf numFmtId="0" fontId="0" fillId="0" borderId="6" xfId="1" applyFont="1" applyFill="1" applyBorder="1" applyAlignment="1">
      <alignment horizontal="right" vertical="top"/>
    </xf>
    <xf numFmtId="0" fontId="0" fillId="0" borderId="6" xfId="1" quotePrefix="1" applyFont="1" applyFill="1" applyBorder="1" applyAlignment="1">
      <alignment horizontal="center" vertical="top"/>
    </xf>
    <xf numFmtId="166" fontId="0" fillId="0" borderId="6" xfId="1" applyNumberFormat="1" applyFont="1" applyFill="1" applyBorder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166" fontId="0" fillId="3" borderId="1" xfId="0" applyNumberFormat="1" applyFont="1" applyFill="1" applyBorder="1" applyAlignment="1">
      <alignment horizontal="right" vertical="top"/>
    </xf>
    <xf numFmtId="0" fontId="0" fillId="2" borderId="1" xfId="0" applyFont="1" applyFill="1" applyBorder="1" applyAlignment="1">
      <alignment horizontal="left" vertical="top"/>
    </xf>
    <xf numFmtId="0" fontId="0" fillId="0" borderId="1" xfId="0" quotePrefix="1" applyFont="1" applyBorder="1" applyAlignment="1">
      <alignment horizontal="center" vertical="top"/>
    </xf>
    <xf numFmtId="4" fontId="0" fillId="0" borderId="1" xfId="0" applyNumberFormat="1" applyFont="1" applyBorder="1" applyAlignment="1">
      <alignment horizontal="right" vertical="top"/>
    </xf>
    <xf numFmtId="0" fontId="0" fillId="0" borderId="17" xfId="0" applyFont="1" applyBorder="1"/>
    <xf numFmtId="166" fontId="0" fillId="0" borderId="18" xfId="0" applyNumberFormat="1" applyFont="1" applyBorder="1" applyAlignment="1">
      <alignment vertical="top"/>
    </xf>
    <xf numFmtId="0" fontId="0" fillId="0" borderId="1" xfId="1" applyFont="1" applyFill="1" applyBorder="1" applyAlignment="1">
      <alignment horizontal="right" vertical="top"/>
    </xf>
    <xf numFmtId="166" fontId="0" fillId="0" borderId="1" xfId="1" applyNumberFormat="1" applyFont="1" applyFill="1" applyBorder="1" applyAlignment="1">
      <alignment horizontal="right" vertical="top"/>
    </xf>
    <xf numFmtId="0" fontId="2" fillId="0" borderId="19" xfId="1" quotePrefix="1" applyFont="1" applyFill="1" applyBorder="1" applyAlignment="1">
      <alignment horizontal="left" vertical="top"/>
    </xf>
    <xf numFmtId="0" fontId="0" fillId="0" borderId="8" xfId="1" quotePrefix="1" applyFont="1" applyFill="1" applyBorder="1" applyAlignment="1">
      <alignment horizontal="left" vertical="top"/>
    </xf>
    <xf numFmtId="0" fontId="0" fillId="0" borderId="9" xfId="1" applyFont="1" applyFill="1" applyBorder="1" applyAlignment="1">
      <alignment horizontal="right" vertical="top"/>
    </xf>
    <xf numFmtId="0" fontId="0" fillId="0" borderId="9" xfId="1" quotePrefix="1" applyFont="1" applyFill="1" applyBorder="1" applyAlignment="1">
      <alignment horizontal="center" vertical="top"/>
    </xf>
    <xf numFmtId="166" fontId="0" fillId="0" borderId="9" xfId="1" applyNumberFormat="1" applyFont="1" applyFill="1" applyBorder="1" applyAlignment="1">
      <alignment horizontal="right" vertical="top"/>
    </xf>
    <xf numFmtId="0" fontId="0" fillId="0" borderId="10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166" fontId="2" fillId="3" borderId="14" xfId="0" applyNumberFormat="1" applyFont="1" applyFill="1" applyBorder="1" applyAlignment="1">
      <alignment horizontal="right" vertical="top"/>
    </xf>
    <xf numFmtId="0" fontId="2" fillId="4" borderId="1" xfId="0" applyFont="1" applyFill="1" applyBorder="1"/>
    <xf numFmtId="166" fontId="2" fillId="4" borderId="1" xfId="0" applyNumberFormat="1" applyFont="1" applyFill="1" applyBorder="1" applyAlignment="1">
      <alignment vertical="top"/>
    </xf>
    <xf numFmtId="10" fontId="2" fillId="0" borderId="1" xfId="0" applyNumberFormat="1" applyFont="1" applyBorder="1"/>
    <xf numFmtId="0" fontId="6" fillId="0" borderId="0" xfId="0" applyFont="1"/>
    <xf numFmtId="0" fontId="0" fillId="0" borderId="11" xfId="1" quotePrefix="1" applyFont="1" applyFill="1" applyBorder="1" applyAlignment="1">
      <alignment horizontal="center" vertical="top"/>
    </xf>
    <xf numFmtId="10" fontId="0" fillId="2" borderId="1" xfId="0" applyNumberFormat="1" applyFont="1" applyFill="1" applyBorder="1" applyProtection="1">
      <protection locked="0"/>
    </xf>
    <xf numFmtId="10" fontId="2" fillId="2" borderId="1" xfId="1" quotePrefix="1" applyNumberFormat="1" applyFont="1" applyFill="1" applyBorder="1" applyAlignment="1" applyProtection="1">
      <alignment horizontal="right" vertical="top"/>
      <protection locked="0"/>
    </xf>
    <xf numFmtId="166" fontId="0" fillId="2" borderId="12" xfId="0" applyNumberFormat="1" applyFont="1" applyFill="1" applyBorder="1" applyAlignment="1" applyProtection="1">
      <alignment horizontal="right" vertical="top"/>
      <protection locked="0"/>
    </xf>
    <xf numFmtId="166" fontId="0" fillId="2" borderId="1" xfId="0" applyNumberFormat="1" applyFont="1" applyFill="1" applyBorder="1" applyAlignment="1" applyProtection="1">
      <alignment horizontal="right" vertical="top"/>
      <protection locked="0"/>
    </xf>
    <xf numFmtId="0" fontId="4" fillId="0" borderId="0" xfId="0" applyFont="1" applyAlignment="1">
      <alignment horizontal="left" vertical="top"/>
    </xf>
    <xf numFmtId="0" fontId="0" fillId="0" borderId="0" xfId="0" applyFont="1" applyAlignment="1">
      <alignment wrapText="1"/>
    </xf>
    <xf numFmtId="0" fontId="0" fillId="0" borderId="0" xfId="0" applyFont="1"/>
  </cellXfs>
  <cellStyles count="3">
    <cellStyle name="Euro" xfId="2" xr:uid="{D1673960-719C-4771-958F-7D124C71D260}"/>
    <cellStyle name="Standard" xfId="0" builtinId="0"/>
    <cellStyle name="Standard 2" xfId="1" xr:uid="{29DB31D5-C1E6-4DBC-9B19-91384EB0A1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BE882-D6B7-47BE-BF7B-53FF02570BE2}">
  <dimension ref="A1:F86"/>
  <sheetViews>
    <sheetView tabSelected="1" zoomScale="80" zoomScaleNormal="80" workbookViewId="0">
      <selection activeCell="A5" sqref="A5"/>
    </sheetView>
  </sheetViews>
  <sheetFormatPr baseColWidth="10" defaultColWidth="11.42578125" defaultRowHeight="15" x14ac:dyDescent="0.25"/>
  <cols>
    <col min="1" max="1" width="13.140625" style="10" customWidth="1"/>
    <col min="2" max="2" width="97" style="10" customWidth="1"/>
    <col min="3" max="4" width="11.42578125" style="10"/>
    <col min="5" max="5" width="17.42578125" style="11" customWidth="1"/>
    <col min="6" max="16384" width="11.42578125" style="10"/>
  </cols>
  <sheetData>
    <row r="1" spans="1:6" ht="15.75" x14ac:dyDescent="0.25">
      <c r="A1" s="76" t="s">
        <v>3</v>
      </c>
      <c r="B1" s="76"/>
      <c r="C1" s="34"/>
    </row>
    <row r="2" spans="1:6" ht="34.5" customHeight="1" x14ac:dyDescent="0.25">
      <c r="A2" s="77" t="s">
        <v>6</v>
      </c>
      <c r="B2" s="78"/>
      <c r="C2" s="78"/>
      <c r="D2" s="78"/>
      <c r="E2" s="78"/>
      <c r="F2" s="78"/>
    </row>
    <row r="3" spans="1:6" x14ac:dyDescent="0.25">
      <c r="A3" s="10" t="s">
        <v>4</v>
      </c>
      <c r="C3" s="12"/>
      <c r="E3" s="13"/>
    </row>
    <row r="4" spans="1:6" x14ac:dyDescent="0.25">
      <c r="A4" s="10" t="s">
        <v>8</v>
      </c>
      <c r="C4" s="12"/>
      <c r="E4" s="13"/>
    </row>
    <row r="5" spans="1:6" x14ac:dyDescent="0.25">
      <c r="A5" s="10" t="s">
        <v>28</v>
      </c>
      <c r="C5" s="12"/>
      <c r="E5" s="13"/>
    </row>
    <row r="6" spans="1:6" ht="30" customHeight="1" x14ac:dyDescent="0.25">
      <c r="A6" s="77" t="s">
        <v>7</v>
      </c>
      <c r="B6" s="78"/>
      <c r="C6" s="78"/>
      <c r="D6" s="78"/>
      <c r="E6" s="78"/>
      <c r="F6" s="78"/>
    </row>
    <row r="7" spans="1:6" x14ac:dyDescent="0.25">
      <c r="A7" s="10" t="s">
        <v>27</v>
      </c>
      <c r="C7" s="12"/>
      <c r="E7" s="13"/>
    </row>
    <row r="8" spans="1:6" x14ac:dyDescent="0.25">
      <c r="C8" s="12"/>
      <c r="E8" s="13"/>
    </row>
    <row r="9" spans="1:6" x14ac:dyDescent="0.25">
      <c r="A9" s="35" t="s">
        <v>11</v>
      </c>
    </row>
    <row r="10" spans="1:6" x14ac:dyDescent="0.25">
      <c r="A10" s="35" t="s">
        <v>12</v>
      </c>
    </row>
    <row r="11" spans="1:6" x14ac:dyDescent="0.25">
      <c r="A11" s="35" t="s">
        <v>13</v>
      </c>
    </row>
    <row r="12" spans="1:6" x14ac:dyDescent="0.25">
      <c r="A12" s="35" t="s">
        <v>14</v>
      </c>
    </row>
    <row r="15" spans="1:6" ht="18.75" x14ac:dyDescent="0.3">
      <c r="A15" s="70" t="s">
        <v>22</v>
      </c>
    </row>
    <row r="17" spans="1:5" ht="15.75" thickBot="1" x14ac:dyDescent="0.3">
      <c r="A17" s="2"/>
      <c r="B17" s="14"/>
      <c r="C17" s="14"/>
      <c r="D17" s="14"/>
      <c r="E17" s="15"/>
    </row>
    <row r="18" spans="1:5" x14ac:dyDescent="0.25">
      <c r="A18" s="16"/>
      <c r="B18" s="17" t="s">
        <v>16</v>
      </c>
      <c r="C18" s="18"/>
      <c r="D18" s="19"/>
      <c r="E18" s="20">
        <v>34554.46</v>
      </c>
    </row>
    <row r="19" spans="1:5" x14ac:dyDescent="0.25">
      <c r="A19" s="16"/>
      <c r="B19" s="21" t="s">
        <v>1</v>
      </c>
      <c r="C19" s="22"/>
      <c r="D19" s="72">
        <v>0</v>
      </c>
      <c r="E19" s="23">
        <f>E18*D19</f>
        <v>0</v>
      </c>
    </row>
    <row r="20" spans="1:5" ht="15.75" thickBot="1" x14ac:dyDescent="0.3">
      <c r="A20" s="16"/>
      <c r="B20" s="3" t="s">
        <v>2</v>
      </c>
      <c r="C20" s="4"/>
      <c r="D20" s="4"/>
      <c r="E20" s="8">
        <f>E18+E19</f>
        <v>34554.46</v>
      </c>
    </row>
    <row r="21" spans="1:5" ht="15.75" thickBot="1" x14ac:dyDescent="0.3">
      <c r="A21" s="2"/>
      <c r="B21" s="24"/>
      <c r="C21" s="24"/>
      <c r="D21" s="24"/>
      <c r="E21" s="25"/>
    </row>
    <row r="22" spans="1:5" x14ac:dyDescent="0.25">
      <c r="A22" s="16"/>
      <c r="B22" s="17" t="s">
        <v>17</v>
      </c>
      <c r="C22" s="18"/>
      <c r="D22" s="19"/>
      <c r="E22" s="20">
        <v>52326.68</v>
      </c>
    </row>
    <row r="23" spans="1:5" x14ac:dyDescent="0.25">
      <c r="A23" s="16"/>
      <c r="B23" s="21" t="s">
        <v>1</v>
      </c>
      <c r="C23" s="22"/>
      <c r="D23" s="72">
        <v>0</v>
      </c>
      <c r="E23" s="23">
        <f>E22*D23</f>
        <v>0</v>
      </c>
    </row>
    <row r="24" spans="1:5" ht="15.75" thickBot="1" x14ac:dyDescent="0.3">
      <c r="A24" s="16"/>
      <c r="B24" s="3" t="s">
        <v>2</v>
      </c>
      <c r="C24" s="4"/>
      <c r="D24" s="4"/>
      <c r="E24" s="8">
        <f>E22+E23</f>
        <v>52326.68</v>
      </c>
    </row>
    <row r="25" spans="1:5" ht="15.75" thickBot="1" x14ac:dyDescent="0.3">
      <c r="A25" s="2"/>
      <c r="B25" s="24"/>
      <c r="C25" s="24"/>
      <c r="D25" s="24"/>
      <c r="E25" s="25"/>
    </row>
    <row r="26" spans="1:5" x14ac:dyDescent="0.25">
      <c r="A26" s="16"/>
      <c r="B26" s="17" t="s">
        <v>18</v>
      </c>
      <c r="C26" s="18"/>
      <c r="D26" s="19"/>
      <c r="E26" s="20">
        <v>1590.28</v>
      </c>
    </row>
    <row r="27" spans="1:5" x14ac:dyDescent="0.25">
      <c r="A27" s="16"/>
      <c r="B27" s="21" t="s">
        <v>1</v>
      </c>
      <c r="C27" s="22"/>
      <c r="D27" s="72">
        <v>0</v>
      </c>
      <c r="E27" s="23">
        <f>E26*D27</f>
        <v>0</v>
      </c>
    </row>
    <row r="28" spans="1:5" ht="15.75" thickBot="1" x14ac:dyDescent="0.3">
      <c r="A28" s="16"/>
      <c r="B28" s="3" t="s">
        <v>2</v>
      </c>
      <c r="C28" s="4"/>
      <c r="D28" s="4"/>
      <c r="E28" s="8">
        <f>E26+E27</f>
        <v>1590.28</v>
      </c>
    </row>
    <row r="29" spans="1:5" ht="15.75" thickBot="1" x14ac:dyDescent="0.3">
      <c r="A29" s="2"/>
      <c r="B29" s="24"/>
      <c r="C29" s="24"/>
      <c r="D29" s="24"/>
      <c r="E29" s="25"/>
    </row>
    <row r="30" spans="1:5" x14ac:dyDescent="0.25">
      <c r="A30" s="16"/>
      <c r="B30" s="17" t="s">
        <v>19</v>
      </c>
      <c r="C30" s="18"/>
      <c r="D30" s="19"/>
      <c r="E30" s="20">
        <v>11019.4</v>
      </c>
    </row>
    <row r="31" spans="1:5" x14ac:dyDescent="0.25">
      <c r="A31" s="16"/>
      <c r="B31" s="21" t="s">
        <v>1</v>
      </c>
      <c r="C31" s="22"/>
      <c r="D31" s="72">
        <v>0</v>
      </c>
      <c r="E31" s="23">
        <f>E30*D31</f>
        <v>0</v>
      </c>
    </row>
    <row r="32" spans="1:5" s="6" customFormat="1" ht="15.75" thickBot="1" x14ac:dyDescent="0.3">
      <c r="A32" s="5"/>
      <c r="B32" s="3" t="s">
        <v>2</v>
      </c>
      <c r="C32" s="4"/>
      <c r="D32" s="4"/>
      <c r="E32" s="8">
        <f>E30+E31</f>
        <v>11019.4</v>
      </c>
    </row>
    <row r="33" spans="1:5" ht="15.75" thickBot="1" x14ac:dyDescent="0.3">
      <c r="A33" s="2"/>
      <c r="B33" s="24"/>
      <c r="C33" s="24"/>
      <c r="D33" s="24"/>
      <c r="E33" s="25"/>
    </row>
    <row r="34" spans="1:5" x14ac:dyDescent="0.25">
      <c r="A34" s="16"/>
      <c r="B34" s="17" t="s">
        <v>23</v>
      </c>
      <c r="C34" s="18"/>
      <c r="D34" s="19"/>
      <c r="E34" s="20">
        <v>3236.4</v>
      </c>
    </row>
    <row r="35" spans="1:5" x14ac:dyDescent="0.25">
      <c r="A35" s="16"/>
      <c r="B35" s="21" t="s">
        <v>1</v>
      </c>
      <c r="C35" s="22"/>
      <c r="D35" s="72">
        <v>0</v>
      </c>
      <c r="E35" s="23">
        <f>E34*D35</f>
        <v>0</v>
      </c>
    </row>
    <row r="36" spans="1:5" ht="15.75" thickBot="1" x14ac:dyDescent="0.3">
      <c r="A36" s="16"/>
      <c r="B36" s="3" t="s">
        <v>2</v>
      </c>
      <c r="C36" s="4"/>
      <c r="D36" s="4"/>
      <c r="E36" s="8">
        <f>E34+E35</f>
        <v>3236.4</v>
      </c>
    </row>
    <row r="37" spans="1:5" ht="15.75" thickBot="1" x14ac:dyDescent="0.3">
      <c r="A37" s="16"/>
      <c r="B37" s="55"/>
      <c r="C37" s="24"/>
      <c r="D37" s="24"/>
      <c r="E37" s="56"/>
    </row>
    <row r="38" spans="1:5" x14ac:dyDescent="0.25">
      <c r="A38" s="16"/>
      <c r="B38" s="17" t="s">
        <v>20</v>
      </c>
      <c r="C38" s="18"/>
      <c r="D38" s="19"/>
      <c r="E38" s="20">
        <v>10990.25</v>
      </c>
    </row>
    <row r="39" spans="1:5" x14ac:dyDescent="0.25">
      <c r="A39" s="16"/>
      <c r="B39" s="21" t="s">
        <v>1</v>
      </c>
      <c r="C39" s="22"/>
      <c r="D39" s="72">
        <v>0</v>
      </c>
      <c r="E39" s="23">
        <f>E38*D39</f>
        <v>0</v>
      </c>
    </row>
    <row r="40" spans="1:5" s="6" customFormat="1" x14ac:dyDescent="0.25">
      <c r="A40" s="5"/>
      <c r="B40" s="7" t="s">
        <v>2</v>
      </c>
      <c r="C40" s="1"/>
      <c r="D40" s="69"/>
      <c r="E40" s="9">
        <f>E38+E39</f>
        <v>10990.25</v>
      </c>
    </row>
    <row r="41" spans="1:5" x14ac:dyDescent="0.25">
      <c r="A41" s="16"/>
      <c r="B41" s="26"/>
      <c r="C41" s="2"/>
      <c r="D41" s="2"/>
      <c r="E41" s="27"/>
    </row>
    <row r="42" spans="1:5" x14ac:dyDescent="0.25">
      <c r="A42" s="36"/>
      <c r="B42" s="37" t="s">
        <v>10</v>
      </c>
      <c r="C42" s="38"/>
      <c r="D42" s="39"/>
      <c r="E42" s="28"/>
    </row>
    <row r="43" spans="1:5" x14ac:dyDescent="0.25">
      <c r="A43" s="36"/>
      <c r="B43" s="37" t="s">
        <v>2</v>
      </c>
      <c r="C43" s="40"/>
      <c r="D43" s="29"/>
      <c r="E43" s="41">
        <v>10000</v>
      </c>
    </row>
    <row r="44" spans="1:5" x14ac:dyDescent="0.25">
      <c r="A44" s="36"/>
      <c r="B44" s="37" t="s">
        <v>1</v>
      </c>
      <c r="C44" s="30"/>
      <c r="D44" s="73">
        <v>0</v>
      </c>
      <c r="E44" s="41">
        <f>E43*D44</f>
        <v>0</v>
      </c>
    </row>
    <row r="45" spans="1:5" x14ac:dyDescent="0.25">
      <c r="A45" s="36"/>
      <c r="B45" s="37" t="s">
        <v>2</v>
      </c>
      <c r="C45" s="38"/>
      <c r="D45" s="2"/>
      <c r="E45" s="41">
        <f>E43+E44</f>
        <v>10000</v>
      </c>
    </row>
    <row r="46" spans="1:5" x14ac:dyDescent="0.25">
      <c r="A46" s="36"/>
      <c r="B46" s="37"/>
      <c r="C46" s="42"/>
      <c r="D46" s="2"/>
      <c r="E46" s="43"/>
    </row>
    <row r="47" spans="1:5" s="6" customFormat="1" ht="15.75" thickBot="1" x14ac:dyDescent="0.3">
      <c r="A47" s="59"/>
      <c r="B47" s="44" t="s">
        <v>21</v>
      </c>
      <c r="C47" s="45"/>
      <c r="D47" s="4"/>
      <c r="E47" s="46">
        <f>E40+E45</f>
        <v>20990.25</v>
      </c>
    </row>
    <row r="48" spans="1:5" ht="15.75" thickBot="1" x14ac:dyDescent="0.3">
      <c r="A48" s="40"/>
      <c r="B48" s="47"/>
      <c r="C48" s="48"/>
      <c r="D48" s="24"/>
      <c r="E48" s="49"/>
    </row>
    <row r="49" spans="1:5" x14ac:dyDescent="0.25">
      <c r="A49" s="60"/>
      <c r="B49" s="64" t="s">
        <v>15</v>
      </c>
      <c r="C49" s="71">
        <v>1</v>
      </c>
      <c r="D49" s="19" t="s">
        <v>0</v>
      </c>
      <c r="E49" s="74">
        <v>0</v>
      </c>
    </row>
    <row r="50" spans="1:5" ht="15.75" thickBot="1" x14ac:dyDescent="0.3">
      <c r="A50" s="60"/>
      <c r="B50" s="65" t="s">
        <v>26</v>
      </c>
      <c r="C50" s="45"/>
      <c r="D50" s="4"/>
      <c r="E50" s="66">
        <f>E49*32</f>
        <v>0</v>
      </c>
    </row>
    <row r="51" spans="1:5" x14ac:dyDescent="0.25">
      <c r="A51" s="40"/>
      <c r="B51" s="61"/>
      <c r="C51" s="62"/>
      <c r="D51" s="31"/>
      <c r="E51" s="63"/>
    </row>
    <row r="52" spans="1:5" x14ac:dyDescent="0.25">
      <c r="A52" s="40"/>
      <c r="B52" s="57"/>
      <c r="C52" s="38"/>
      <c r="D52" s="2"/>
      <c r="E52" s="58"/>
    </row>
    <row r="53" spans="1:5" x14ac:dyDescent="0.25">
      <c r="A53" s="2"/>
      <c r="B53" s="67" t="s">
        <v>24</v>
      </c>
      <c r="C53" s="67"/>
      <c r="D53" s="67"/>
      <c r="E53" s="68">
        <f>E20+E24+E28+E32+E40+E47+E50+E36</f>
        <v>134707.72</v>
      </c>
    </row>
    <row r="54" spans="1:5" x14ac:dyDescent="0.25">
      <c r="A54" s="2"/>
      <c r="B54" s="2"/>
      <c r="C54" s="2"/>
      <c r="D54" s="2"/>
      <c r="E54" s="32"/>
    </row>
    <row r="55" spans="1:5" x14ac:dyDescent="0.25">
      <c r="A55" s="2"/>
      <c r="B55" s="2"/>
      <c r="C55" s="2"/>
      <c r="D55" s="2"/>
      <c r="E55" s="32"/>
    </row>
    <row r="56" spans="1:5" x14ac:dyDescent="0.25">
      <c r="A56" s="2"/>
      <c r="B56" s="2"/>
      <c r="C56" s="2"/>
      <c r="D56" s="2"/>
      <c r="E56" s="32"/>
    </row>
    <row r="57" spans="1:5" x14ac:dyDescent="0.25">
      <c r="A57" s="2"/>
      <c r="B57" s="52" t="s">
        <v>25</v>
      </c>
      <c r="C57" s="53"/>
      <c r="D57" s="54"/>
      <c r="E57" s="32"/>
    </row>
    <row r="58" spans="1:5" x14ac:dyDescent="0.25">
      <c r="A58" s="2"/>
      <c r="B58" s="50"/>
      <c r="C58" s="53"/>
      <c r="D58" s="54"/>
      <c r="E58" s="32"/>
    </row>
    <row r="59" spans="1:5" x14ac:dyDescent="0.25">
      <c r="A59" s="2"/>
      <c r="B59" s="50" t="s">
        <v>9</v>
      </c>
      <c r="C59" s="53">
        <v>1</v>
      </c>
      <c r="D59" s="53" t="s">
        <v>5</v>
      </c>
      <c r="E59" s="75">
        <v>0</v>
      </c>
    </row>
    <row r="60" spans="1:5" x14ac:dyDescent="0.25">
      <c r="A60" s="2"/>
      <c r="B60" s="50"/>
      <c r="C60" s="53"/>
      <c r="D60" s="53"/>
      <c r="E60" s="51"/>
    </row>
    <row r="61" spans="1:5" x14ac:dyDescent="0.25">
      <c r="A61" s="2"/>
      <c r="B61" s="50"/>
      <c r="C61" s="53"/>
      <c r="D61" s="54"/>
      <c r="E61" s="32"/>
    </row>
    <row r="62" spans="1:5" x14ac:dyDescent="0.25">
      <c r="A62" s="2"/>
      <c r="B62" s="2"/>
      <c r="C62" s="2"/>
      <c r="D62" s="2"/>
      <c r="E62" s="32"/>
    </row>
    <row r="63" spans="1:5" x14ac:dyDescent="0.25">
      <c r="A63" s="29"/>
      <c r="B63" s="29"/>
      <c r="C63" s="29"/>
      <c r="D63" s="29"/>
      <c r="E63" s="33"/>
    </row>
    <row r="64" spans="1:5" x14ac:dyDescent="0.25">
      <c r="A64" s="29"/>
      <c r="B64" s="29"/>
      <c r="C64" s="29"/>
      <c r="D64" s="29"/>
      <c r="E64" s="33"/>
    </row>
    <row r="65" spans="1:5" x14ac:dyDescent="0.25">
      <c r="A65" s="29"/>
      <c r="B65" s="29"/>
      <c r="C65" s="29"/>
      <c r="D65" s="29"/>
      <c r="E65" s="33"/>
    </row>
    <row r="66" spans="1:5" x14ac:dyDescent="0.25">
      <c r="A66" s="29"/>
      <c r="B66" s="29"/>
      <c r="C66" s="29"/>
      <c r="D66" s="29"/>
      <c r="E66" s="33"/>
    </row>
    <row r="67" spans="1:5" x14ac:dyDescent="0.25">
      <c r="A67" s="29"/>
      <c r="B67" s="29"/>
      <c r="C67" s="29"/>
      <c r="D67" s="29"/>
      <c r="E67" s="33"/>
    </row>
    <row r="68" spans="1:5" x14ac:dyDescent="0.25">
      <c r="A68" s="29"/>
      <c r="B68" s="29"/>
      <c r="C68" s="29"/>
      <c r="D68" s="29"/>
      <c r="E68" s="33"/>
    </row>
    <row r="69" spans="1:5" x14ac:dyDescent="0.25">
      <c r="A69" s="29"/>
      <c r="B69" s="29"/>
      <c r="C69" s="29"/>
      <c r="D69" s="29"/>
      <c r="E69" s="33"/>
    </row>
    <row r="70" spans="1:5" x14ac:dyDescent="0.25">
      <c r="A70" s="29"/>
      <c r="B70" s="29"/>
      <c r="C70" s="29"/>
      <c r="D70" s="29"/>
      <c r="E70" s="33"/>
    </row>
    <row r="71" spans="1:5" x14ac:dyDescent="0.25">
      <c r="A71" s="29"/>
      <c r="B71" s="29"/>
      <c r="C71" s="29"/>
      <c r="D71" s="29"/>
      <c r="E71" s="33"/>
    </row>
    <row r="72" spans="1:5" x14ac:dyDescent="0.25">
      <c r="A72" s="29"/>
      <c r="B72" s="29"/>
      <c r="C72" s="29"/>
      <c r="D72" s="29"/>
      <c r="E72" s="33"/>
    </row>
    <row r="73" spans="1:5" x14ac:dyDescent="0.25">
      <c r="A73" s="29"/>
      <c r="B73" s="29"/>
      <c r="C73" s="29"/>
      <c r="D73" s="29"/>
      <c r="E73" s="33"/>
    </row>
    <row r="74" spans="1:5" x14ac:dyDescent="0.25">
      <c r="A74" s="29"/>
      <c r="B74" s="29"/>
      <c r="C74" s="29"/>
      <c r="D74" s="29"/>
      <c r="E74" s="33"/>
    </row>
    <row r="75" spans="1:5" x14ac:dyDescent="0.25">
      <c r="A75" s="29"/>
      <c r="B75" s="29"/>
      <c r="C75" s="29"/>
      <c r="D75" s="29"/>
      <c r="E75" s="33"/>
    </row>
    <row r="76" spans="1:5" x14ac:dyDescent="0.25">
      <c r="A76" s="29"/>
      <c r="B76" s="29"/>
      <c r="C76" s="29"/>
      <c r="D76" s="29"/>
      <c r="E76" s="33"/>
    </row>
    <row r="77" spans="1:5" x14ac:dyDescent="0.25">
      <c r="A77" s="29"/>
      <c r="B77" s="29"/>
      <c r="C77" s="29"/>
      <c r="D77" s="29"/>
      <c r="E77" s="33"/>
    </row>
    <row r="78" spans="1:5" x14ac:dyDescent="0.25">
      <c r="A78" s="29"/>
      <c r="B78" s="29"/>
      <c r="C78" s="29"/>
      <c r="D78" s="29"/>
      <c r="E78" s="33"/>
    </row>
    <row r="79" spans="1:5" x14ac:dyDescent="0.25">
      <c r="A79" s="29"/>
      <c r="B79" s="29"/>
      <c r="C79" s="29"/>
      <c r="D79" s="29"/>
      <c r="E79" s="33"/>
    </row>
    <row r="80" spans="1:5" x14ac:dyDescent="0.25">
      <c r="A80" s="29"/>
      <c r="B80" s="29"/>
      <c r="C80" s="29"/>
      <c r="D80" s="29"/>
      <c r="E80" s="33"/>
    </row>
    <row r="81" spans="1:5" x14ac:dyDescent="0.25">
      <c r="A81" s="29"/>
      <c r="B81" s="29"/>
      <c r="C81" s="29"/>
      <c r="D81" s="29"/>
      <c r="E81" s="33"/>
    </row>
    <row r="82" spans="1:5" x14ac:dyDescent="0.25">
      <c r="A82" s="29"/>
      <c r="B82" s="29"/>
      <c r="C82" s="29"/>
      <c r="D82" s="29"/>
      <c r="E82" s="33"/>
    </row>
    <row r="83" spans="1:5" x14ac:dyDescent="0.25">
      <c r="A83" s="29"/>
      <c r="B83" s="29"/>
      <c r="C83" s="29"/>
      <c r="D83" s="29"/>
      <c r="E83" s="33"/>
    </row>
    <row r="84" spans="1:5" x14ac:dyDescent="0.25">
      <c r="A84" s="29"/>
      <c r="B84" s="29"/>
      <c r="C84" s="29"/>
      <c r="D84" s="29"/>
      <c r="E84" s="33"/>
    </row>
    <row r="85" spans="1:5" x14ac:dyDescent="0.25">
      <c r="A85" s="29"/>
      <c r="B85" s="29"/>
      <c r="C85" s="29"/>
      <c r="D85" s="29"/>
      <c r="E85" s="33"/>
    </row>
    <row r="86" spans="1:5" x14ac:dyDescent="0.25">
      <c r="A86" s="29"/>
      <c r="B86" s="29"/>
      <c r="C86" s="29"/>
      <c r="D86" s="29"/>
      <c r="E86" s="33"/>
    </row>
  </sheetData>
  <sheetProtection selectLockedCells="1"/>
  <mergeCells count="3">
    <mergeCell ref="A1:B1"/>
    <mergeCell ref="A2:F2"/>
    <mergeCell ref="A6:F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Tolksdorf, Petra</dc:creator>
  <cp:lastModifiedBy>Lüdemann, Stefan</cp:lastModifiedBy>
  <dcterms:created xsi:type="dcterms:W3CDTF">2025-12-04T06:29:27Z</dcterms:created>
  <dcterms:modified xsi:type="dcterms:W3CDTF">2026-09-04T06:40:36Z</dcterms:modified>
</cp:coreProperties>
</file>